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D585BC5E-3283-413A-92A0-200DCB116337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6" r:id="rId1"/>
    <sheet name="Table of IDs" sheetId="11" r:id="rId2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C13" i="6" l="1"/>
  <c r="C10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<sst xmlns="http://schemas.openxmlformats.org/spreadsheetml/2006/main" count="928" uniqueCount="916">
  <si>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</si>
  <si>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</si>
  <si>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</si>
  <si>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</si>
  <si>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</si>
  <si>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</si>
  <si>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</si>
  <si>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</si>
  <si>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</si>
  <si>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</si>
  <si>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</si>
  <si>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</si>
  <si>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</si>
  <si>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</si>
  <si>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</si>
  <si>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</si>
  <si>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</si>
  <si>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</si>
  <si>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</si>
  <si>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</si>
  <si>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</si>
  <si>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</si>
  <si>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</si>
  <si>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</si>
  <si>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</si>
  <si>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</si>
  <si>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</si>
  <si>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</si>
  <si>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</si>
  <si>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</si>
  <si>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</si>
  <si>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</si>
  <si>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</si>
  <si>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</si>
  <si>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</si>
  <si>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</si>
  <si>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</si>
  <si>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</si>
  <si>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</si>
  <si>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</si>
  <si>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</si>
  <si>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</si>
  <si>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</si>
  <si>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</si>
  <si>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</si>
  <si>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</si>
  <si>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</si>
  <si>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</si>
  <si>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</si>
  <si>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</si>
  <si>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</si>
  <si>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</si>
  <si>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</si>
  <si>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</si>
  <si>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</si>
  <si>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</si>
  <si>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</si>
  <si>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</si>
  <si>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</si>
  <si>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</si>
  <si>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</si>
  <si>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</si>
  <si>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</si>
  <si>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</si>
  <si>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</si>
  <si>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</si>
  <si>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</si>
  <si>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</si>
  <si>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</si>
  <si>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</si>
  <si>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</si>
  <si>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</si>
  <si>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</si>
  <si>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</si>
  <si>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</si>
  <si>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</si>
  <si>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</si>
  <si>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</si>
  <si>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</si>
  <si>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</si>
  <si>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</si>
  <si>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</si>
  <si>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</si>
  <si>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</si>
  <si>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</si>
  <si>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</si>
  <si>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</si>
  <si>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</si>
  <si>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</si>
  <si>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</si>
  <si>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</si>
  <si>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</si>
  <si>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</si>
  <si>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</si>
  <si>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</si>
  <si>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</si>
  <si>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</si>
  <si>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</si>
  <si>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</si>
  <si>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</si>
  <si>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</si>
  <si>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</si>
  <si>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</si>
  <si>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</si>
  <si>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</si>
  <si>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</si>
  <si>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</si>
  <si>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</si>
  <si>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</si>
  <si>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</si>
  <si>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</si>
  <si>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</si>
  <si>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</si>
  <si>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</si>
  <si>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</si>
  <si>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</si>
  <si>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</si>
  <si>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</si>
  <si>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</si>
  <si>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</si>
  <si>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</si>
  <si>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</si>
  <si>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</si>
  <si>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</si>
  <si>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</si>
  <si>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</si>
  <si>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</si>
  <si>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</si>
  <si>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</si>
  <si>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</si>
  <si>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</si>
  <si>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</si>
  <si>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</si>
  <si>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</si>
  <si>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</si>
  <si>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</si>
  <si>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</si>
  <si>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</si>
  <si>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</si>
  <si>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</si>
  <si>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</si>
  <si>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</si>
  <si>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</si>
  <si>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</si>
  <si>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</si>
  <si>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</si>
  <si>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</si>
  <si>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</si>
  <si>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</si>
  <si>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</si>
  <si>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</si>
  <si>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</si>
  <si>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</si>
  <si>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</si>
  <si>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</si>
  <si>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</si>
  <si>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</si>
  <si>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</si>
  <si>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</si>
  <si>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</si>
  <si>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</si>
  <si>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</si>
  <si>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</si>
  <si>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</si>
  <si>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</si>
  <si>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</si>
  <si>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</si>
  <si>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</si>
  <si>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</si>
  <si>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</si>
  <si>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</si>
  <si>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</si>
  <si>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</si>
  <si>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</si>
  <si>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</si>
  <si>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</si>
  <si>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</si>
  <si>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</si>
  <si>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</si>
  <si>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</si>
  <si>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</si>
  <si>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</si>
  <si>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</si>
  <si>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</si>
  <si>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</si>
  <si>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</si>
  <si>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</si>
  <si>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</si>
  <si>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</si>
  <si>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</si>
  <si>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</si>
  <si>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</si>
  <si>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</si>
  <si>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</si>
  <si>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</si>
  <si>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</si>
  <si>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</si>
  <si>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</si>
  <si>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</si>
  <si>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</si>
  <si>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</si>
  <si>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</si>
  <si>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</si>
  <si>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</si>
  <si>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</si>
  <si>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</si>
  <si>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</si>
  <si>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</si>
  <si>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</si>
  <si>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</si>
  <si>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</si>
  <si>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</si>
  <si>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</si>
  <si>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</si>
  <si>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</si>
  <si>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</si>
  <si>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</si>
  <si>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</si>
  <si>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</si>
  <si>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</si>
  <si>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</si>
  <si>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</si>
  <si>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</si>
  <si>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</si>
  <si>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</si>
  <si>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</si>
  <si>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</si>
  <si>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</si>
  <si>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</si>
  <si>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</si>
  <si>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</si>
  <si>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</si>
  <si>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</si>
  <si>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</si>
  <si>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</si>
  <si>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</si>
  <si>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</si>
  <si>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</si>
  <si>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</si>
  <si>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</si>
  <si>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</si>
  <si>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</si>
  <si>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</si>
  <si>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</si>
  <si>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</si>
  <si>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</si>
  <si>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</si>
  <si>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</si>
  <si>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</si>
  <si>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</si>
  <si>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</si>
  <si>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</si>
  <si>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</si>
  <si>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</si>
  <si>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</si>
  <si>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</si>
  <si>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</si>
  <si>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</si>
  <si>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</si>
  <si>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</si>
  <si>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</si>
  <si>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</si>
  <si>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</si>
  <si>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</si>
  <si>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</si>
  <si>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</si>
  <si>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</si>
  <si>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</si>
  <si>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</si>
  <si>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</si>
  <si>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</si>
  <si>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</si>
  <si>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</si>
  <si>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</si>
  <si>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</si>
  <si>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</si>
  <si>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</si>
  <si>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</si>
  <si>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</si>
  <si>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</si>
  <si>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</si>
  <si>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</si>
  <si>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</si>
  <si>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</si>
  <si>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</si>
  <si>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</si>
  <si>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</si>
  <si>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</si>
  <si>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</si>
  <si>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</si>
  <si>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</si>
  <si>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</si>
  <si>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</si>
  <si>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</si>
  <si>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</si>
  <si>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</si>
  <si>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</si>
  <si>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</si>
  <si>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</si>
  <si>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</si>
  <si>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</si>
  <si>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</si>
  <si>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</si>
  <si>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</si>
  <si>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</si>
  <si>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</si>
  <si>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</si>
  <si>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</si>
  <si>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</si>
  <si>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</si>
  <si>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</si>
  <si>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</si>
  <si>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</si>
  <si>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</si>
  <si>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</si>
  <si>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</si>
  <si>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</si>
  <si>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</si>
  <si>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</si>
  <si>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</si>
  <si>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</si>
  <si>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</si>
  <si>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</si>
  <si>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</si>
  <si>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</si>
  <si>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</si>
  <si>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</si>
  <si>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</si>
  <si>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</si>
  <si>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</si>
  <si>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</si>
  <si>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</si>
  <si>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</si>
  <si>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</si>
  <si>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</si>
  <si>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</si>
  <si>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</si>
  <si>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</si>
  <si>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</si>
  <si>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</si>
  <si>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</si>
  <si>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</si>
  <si>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</si>
  <si>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</si>
  <si>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</si>
  <si>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</si>
  <si>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</si>
  <si>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</si>
  <si>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</si>
  <si>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</si>
  <si>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</si>
  <si>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</si>
  <si>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</si>
  <si>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</si>
  <si>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</si>
  <si>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</si>
  <si>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</si>
  <si>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</si>
  <si>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</si>
  <si>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</si>
  <si>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</si>
  <si>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</si>
  <si>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</si>
  <si>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</si>
  <si>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</si>
  <si>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</si>
  <si>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</si>
  <si>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</si>
  <si>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</si>
  <si>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</si>
  <si>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</si>
  <si>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</si>
  <si>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</si>
  <si>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</si>
  <si>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</si>
  <si>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</si>
  <si>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</si>
  <si>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</si>
  <si>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</si>
  <si>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</si>
  <si>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</si>
  <si>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</si>
  <si>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</si>
  <si>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</si>
  <si>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</si>
  <si>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</si>
  <si>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</si>
  <si>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</si>
  <si>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</si>
  <si>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</si>
  <si>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</si>
  <si>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</si>
  <si>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</si>
  <si>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</si>
  <si>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</si>
  <si>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</si>
  <si>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</si>
  <si>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</si>
  <si>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</si>
  <si>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</si>
  <si>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</si>
  <si>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</si>
  <si>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</si>
  <si>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</si>
  <si>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</si>
  <si>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</si>
  <si>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</si>
  <si>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</si>
  <si>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</si>
  <si>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</si>
  <si>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</si>
  <si>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</si>
  <si>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</si>
  <si>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</si>
  <si>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</si>
  <si>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</si>
  <si>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</si>
  <si>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</si>
  <si>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</si>
  <si>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</si>
  <si>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</si>
  <si>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</si>
  <si>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</si>
  <si>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</si>
  <si>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</si>
  <si>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</si>
  <si>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</si>
  <si>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</si>
  <si>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</si>
  <si>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</si>
  <si>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</si>
  <si>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</si>
  <si>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</si>
  <si>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</si>
  <si>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</si>
  <si>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</si>
  <si>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</si>
  <si>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</si>
  <si>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</si>
  <si>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</si>
  <si>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</si>
  <si>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</si>
  <si>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</si>
  <si>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</si>
  <si>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</si>
  <si>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</si>
  <si>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</si>
  <si>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</si>
  <si>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</si>
  <si>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</si>
  <si>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</si>
  <si>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</si>
  <si>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</si>
  <si>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</si>
  <si>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</si>
  <si>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</si>
  <si>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</si>
  <si>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</si>
  <si>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</si>
  <si>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</si>
  <si>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</si>
  <si>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</si>
  <si>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</si>
  <si>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</si>
  <si>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</si>
  <si>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</si>
  <si>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</si>
  <si>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</si>
  <si>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</si>
  <si>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</si>
  <si>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</si>
  <si>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</si>
  <si>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</si>
  <si>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</si>
  <si>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</si>
  <si>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</si>
  <si>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</si>
  <si>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</si>
  <si>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</si>
  <si>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</si>
  <si>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</si>
  <si>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</si>
  <si>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</si>
  <si>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</si>
  <si>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</si>
  <si>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</si>
  <si>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</si>
  <si>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</si>
  <si>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</si>
  <si>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</si>
  <si>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</si>
  <si>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</si>
  <si>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</si>
  <si>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</si>
  <si>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</si>
  <si>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</si>
  <si>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</si>
  <si>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</si>
  <si>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</si>
  <si>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</si>
  <si>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</si>
  <si>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</si>
  <si>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</si>
  <si>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</si>
  <si>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</si>
  <si>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</si>
  <si>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</si>
  <si>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</si>
  <si>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</si>
  <si>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</si>
  <si>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</si>
  <si>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</si>
  <si>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</si>
  <si>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</si>
  <si>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</si>
  <si>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</si>
  <si>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</si>
  <si>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</si>
  <si>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</si>
  <si>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</si>
  <si>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</si>
  <si>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</si>
  <si>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</si>
  <si>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</si>
  <si>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</si>
  <si>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</si>
  <si>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</si>
  <si>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</si>
  <si>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</si>
  <si>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</si>
  <si>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</si>
  <si>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</si>
  <si>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</si>
  <si>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</si>
  <si>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</si>
  <si>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</si>
  <si>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</si>
  <si>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</si>
  <si>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</si>
  <si>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</si>
  <si>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</si>
  <si>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</si>
  <si>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</si>
  <si>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</si>
  <si>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</si>
  <si>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</si>
  <si>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</si>
  <si>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</si>
  <si>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</si>
  <si>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</si>
  <si>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</si>
  <si>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</si>
  <si>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</si>
  <si>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</si>
  <si>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</si>
  <si>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</si>
  <si>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</si>
  <si>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</si>
  <si>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</si>
  <si>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</si>
  <si>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</si>
  <si>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</si>
  <si>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</si>
  <si>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</si>
  <si>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</si>
  <si>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</si>
  <si>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</si>
  <si>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</si>
  <si>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</si>
  <si>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</si>
  <si>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</si>
  <si>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</si>
  <si>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</si>
  <si>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</si>
  <si>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</si>
  <si>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</si>
  <si>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</si>
  <si>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</si>
  <si>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</si>
  <si>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</si>
  <si>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</si>
  <si>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</si>
  <si>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</si>
  <si>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</si>
  <si>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</si>
  <si>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</si>
  <si>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</si>
  <si>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</si>
  <si>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</si>
  <si>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</si>
  <si>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</si>
  <si>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</si>
  <si>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</si>
  <si>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</si>
  <si>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</si>
  <si>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</si>
  <si>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</si>
  <si>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</si>
  <si>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</si>
  <si>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</si>
  <si>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</si>
  <si>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</si>
  <si>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</si>
  <si>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</si>
  <si>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</si>
  <si>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</si>
  <si>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</si>
  <si>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</si>
  <si>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</si>
  <si>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</si>
  <si>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</si>
  <si>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</si>
  <si>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</si>
  <si>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</si>
  <si>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</si>
  <si>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</si>
  <si>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</si>
  <si>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</si>
  <si>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</si>
  <si>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</si>
  <si>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</si>
  <si>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</si>
  <si>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</si>
  <si>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</si>
  <si>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</si>
  <si>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</si>
  <si>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</si>
  <si>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</si>
  <si>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</si>
  <si>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</si>
  <si>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</si>
  <si>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</si>
  <si>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</si>
  <si>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</si>
  <si>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</si>
  <si>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</si>
  <si>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</si>
  <si>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</si>
  <si>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</si>
  <si>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</si>
  <si>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</si>
  <si>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</si>
  <si>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</si>
  <si>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</si>
  <si>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</si>
  <si>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</si>
  <si>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</si>
  <si>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</si>
  <si>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</si>
  <si>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</si>
  <si>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</si>
  <si>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</si>
  <si>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</si>
  <si>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</si>
  <si>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</si>
  <si>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</si>
  <si>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</si>
  <si>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</si>
  <si>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</si>
  <si>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</si>
  <si>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</si>
  <si>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</si>
  <si>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</si>
  <si>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</si>
  <si>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</si>
  <si>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</si>
  <si>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</si>
  <si>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</si>
  <si>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</si>
  <si>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</si>
  <si>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</si>
  <si>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</si>
  <si>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</si>
  <si>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</si>
  <si>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</si>
  <si>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</si>
  <si>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</si>
  <si>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</si>
  <si>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</si>
  <si>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</si>
  <si>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</si>
  <si>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</si>
  <si>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</si>
  <si>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</si>
  <si>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</si>
  <si>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</si>
  <si>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</si>
  <si>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</si>
  <si>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</si>
  <si>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</si>
  <si>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</si>
  <si>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</si>
  <si>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</si>
  <si>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</si>
  <si>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</si>
  <si>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</si>
  <si>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</si>
  <si>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</si>
  <si>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</si>
  <si>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</si>
  <si>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</si>
  <si>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</si>
  <si>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</si>
  <si>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</si>
  <si>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</si>
  <si>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</si>
  <si>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</si>
  <si>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</si>
  <si>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</si>
  <si>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</si>
  <si>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</si>
  <si>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</si>
  <si>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</si>
  <si>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</si>
  <si>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</si>
  <si>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</si>
  <si>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</si>
  <si>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</si>
  <si>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</si>
  <si>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</si>
  <si>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</si>
  <si>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</si>
  <si>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</si>
  <si>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</si>
  <si>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</si>
  <si>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</si>
  <si>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</si>
  <si>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</si>
  <si>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</si>
  <si>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</si>
  <si>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</si>
  <si>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</si>
  <si>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</si>
  <si>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</si>
  <si>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</si>
  <si>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</si>
  <si>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</si>
  <si>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</si>
  <si>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</si>
  <si>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</si>
  <si>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</si>
  <si>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</si>
  <si>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</si>
  <si>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</si>
  <si>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</si>
  <si>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</si>
  <si>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</si>
  <si>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</si>
  <si>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</si>
  <si>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</si>
  <si>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</si>
  <si>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</si>
  <si>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</si>
  <si>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</si>
  <si>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</si>
  <si>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</si>
  <si>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</si>
  <si>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</si>
  <si>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</si>
  <si>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</si>
  <si>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</si>
  <si>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</si>
  <si>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</si>
  <si>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</si>
  <si>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</si>
  <si>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</si>
  <si>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</si>
  <si>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</si>
  <si>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</si>
  <si>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</si>
  <si>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</si>
  <si>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</si>
  <si>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</si>
  <si>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</si>
  <si>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</si>
  <si>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</si>
  <si>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</si>
  <si>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</si>
  <si>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</si>
  <si>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</si>
  <si>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</si>
  <si>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</si>
  <si>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</si>
  <si>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</si>
  <si>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</si>
  <si>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</si>
  <si>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</si>
  <si>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</si>
  <si>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</si>
  <si>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</si>
  <si>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</si>
  <si>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</si>
  <si>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</si>
  <si>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</si>
  <si>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</si>
  <si>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</si>
  <si>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</si>
  <si>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</si>
  <si>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</si>
  <si>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</si>
  <si>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</si>
  <si>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</si>
  <si>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</si>
  <si>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</si>
  <si>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</si>
  <si>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</si>
  <si>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</si>
  <si>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</si>
  <si>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</si>
  <si>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</si>
  <si>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</si>
  <si>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</si>
  <si>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</si>
  <si>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</si>
  <si>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</si>
  <si>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</si>
  <si>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</si>
  <si>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</si>
  <si>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</si>
  <si>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</si>
  <si>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</si>
  <si>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</si>
  <si>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</si>
  <si>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</si>
  <si>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</si>
  <si>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</si>
  <si>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</si>
  <si>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</si>
  <si>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</si>
  <si>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0200A0E3</t>
  </si>
  <si>
    <t>mov r0, #2</t>
  </si>
  <si>
    <t>mov r2, r4</t>
  </si>
  <si>
    <t>bl #0x876f8</t>
  </si>
  <si>
    <t>0420A0E1</t>
  </si>
  <si>
    <t>000DCC98</t>
  </si>
  <si>
    <t>0x6D/A7</t>
  </si>
  <si>
    <t>push {r4, r5, r6, r7, r8, lr}</t>
  </si>
  <si>
    <t>mov r4, r0</t>
  </si>
  <si>
    <t>mov r7, r1</t>
  </si>
  <si>
    <t>mov r6, r2</t>
  </si>
  <si>
    <t>cmp r0, r6</t>
  </si>
  <si>
    <t>mov r0, r4</t>
  </si>
  <si>
    <t>ldrh r0, [r0, #0x38]</t>
  </si>
  <si>
    <t>cmp r0, #0xa3</t>
  </si>
  <si>
    <t>cmp r0, #0xa4</t>
  </si>
  <si>
    <t>mov r2, r6</t>
  </si>
  <si>
    <t>mov r1, #1</t>
  </si>
  <si>
    <t>mov r0, r7</t>
  </si>
  <si>
    <t>bl #0x89e28</t>
  </si>
  <si>
    <t>mov r1, #3</t>
  </si>
  <si>
    <t>mov r5, r0</t>
  </si>
  <si>
    <t>mov r1, #2</t>
  </si>
  <si>
    <t>add r0, r0, #4</t>
  </si>
  <si>
    <t>bl #0x89c6c</t>
  </si>
  <si>
    <t>mov r1, r6</t>
  </si>
  <si>
    <t>add r0, r5, #4</t>
  </si>
  <si>
    <t>bl #0x7f804</t>
  </si>
  <si>
    <t>mov r1, r5</t>
  </si>
  <si>
    <t>bl #0x7ccf4</t>
  </si>
  <si>
    <t>pop {r4, r5, r6, r7, r8, lr}</t>
  </si>
  <si>
    <t>b #0x89e28</t>
  </si>
  <si>
    <t>pop {r4, r5, r6, r7, r8, pc}</t>
  </si>
  <si>
    <t>F0412DE9</t>
  </si>
  <si>
    <t>0040A0E1</t>
  </si>
  <si>
    <t>0170A0E1</t>
  </si>
  <si>
    <t>0260A0E1</t>
  </si>
  <si>
    <t>A9ABFEEB</t>
  </si>
  <si>
    <t>060050E1</t>
  </si>
  <si>
    <t>0400A0E1</t>
  </si>
  <si>
    <t>B803D0E1</t>
  </si>
  <si>
    <t>A30050E3</t>
  </si>
  <si>
    <t>A40050E3</t>
  </si>
  <si>
    <t>0620A0E1</t>
  </si>
  <si>
    <t>0110A0E3</t>
  </si>
  <si>
    <t>0700A0E1</t>
  </si>
  <si>
    <t>0310A0E3</t>
  </si>
  <si>
    <t>0050A0E1</t>
  </si>
  <si>
    <t>0210A0E3</t>
  </si>
  <si>
    <t>040080E2</t>
  </si>
  <si>
    <t>0610A0E1</t>
  </si>
  <si>
    <t>040085E2</t>
  </si>
  <si>
    <t>0510A0E1</t>
  </si>
  <si>
    <t>F041BDE8</t>
  </si>
  <si>
    <t>F081BDE8</t>
  </si>
  <si>
    <t>Turboblaze</t>
  </si>
  <si>
    <t>Teravolt</t>
  </si>
  <si>
    <t>A2029E02</t>
  </si>
  <si>
    <t>Turboblaze | Teravolt</t>
  </si>
  <si>
    <t>bl 0x00087B58</t>
  </si>
  <si>
    <t>r4 now is address of first halfword</t>
  </si>
  <si>
    <t>cmp r0, 0xA3</t>
  </si>
  <si>
    <t>r0 &lt; A3, Mold Breaker, do nothing. R0 == A3, Turboblaze, add 0x4</t>
  </si>
  <si>
    <t>addeq r4, r4, 0x4</t>
  </si>
  <si>
    <t>cmp r0, 0xA4</t>
  </si>
  <si>
    <t>addeq r4, r4, 0x6</t>
  </si>
  <si>
    <t>addhi r4, r4, 0x2</t>
  </si>
  <si>
    <t>r0 &gt; 0xA4, Mycellium Might, add 0x2</t>
  </si>
  <si>
    <t>r0 == 0xA4, Teravolt, add 0x6</t>
  </si>
  <si>
    <t>ldrh r4, [r4]</t>
  </si>
  <si>
    <t>load appropriate halfword infex</t>
  </si>
  <si>
    <t>Mold Breaker | Mycellium Might</t>
  </si>
  <si>
    <t>4E022406</t>
  </si>
  <si>
    <t>2000001A</t>
  </si>
  <si>
    <t>78408FE2</t>
  </si>
  <si>
    <t>04408402</t>
  </si>
  <si>
    <t>06408402</t>
  </si>
  <si>
    <t>02408482</t>
  </si>
  <si>
    <t>B040D4E1</t>
  </si>
  <si>
    <t>4EB4FEEB</t>
  </si>
  <si>
    <t>7EAAFEEB</t>
  </si>
  <si>
    <t>D6B3FEEB</t>
  </si>
  <si>
    <t>B98AFEEB</t>
  </si>
  <si>
    <t>F27FFEEB</t>
  </si>
  <si>
    <t>3AB4FEEA</t>
  </si>
  <si>
    <t>strteq r0, [r4], -lr, asr #4</t>
  </si>
  <si>
    <t>addseq r0, lr, #0x2000000a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</si>
</sst>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quotePrefix="1" applyFont="1" applyFill="1"/>
    <xf numFmtId="0" fontId="0" fillId="0" borderId="0" xfId="0" quotePrefix="1" applyFill="1"/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1" fontId="0" fillId="0" borderId="0" xfId="0" quotePrefix="1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46"/>
  <sheetViews>
    <sheetView tabSelected="1" zoomScale="85" zoomScaleNormal="85" workbookViewId="0">
      <pane ySplit="1" topLeftCell="A2" activePane="bottomLeft" state="frozen"/>
      <selection pane="bottomLeft" activeCell="D28" sqref="D28"/>
    </sheetView>
  </sheetViews>
  <sheetFormatPr defaultRowHeight="14.25" x14ac:dyDescent="0.45"/>
  <cols>
    <col min="1" max="1" width="12" style="2" customWidth="1"/>
    <col min="2" max="2" width="9.73046875" style="2" bestFit="1" customWidth="1"/>
    <col min="3" max="3" width="20.46484375" style="2" bestFit="1" customWidth="1"/>
    <col min="4" max="4" width="47.265625" style="2" customWidth="1"/>
    <col min="5" max="6" width="12.73046875" style="2" customWidth="1"/>
    <col min="7" max="7" width="13.59765625" style="2" customWidth="1"/>
    <col min="8" max="16384" width="9.06640625" style="2"/>
  </cols>
  <sheetData>
    <row r="1" spans="1:8" x14ac:dyDescent="0.45">
      <c r="A1" s="1" t="s">
        <v>0</v>
      </c>
      <c r="B1" s="1" t="s">
        <v>1</v>
      </c>
      <c r="C1" s="1" t="s">
        <v>2</v>
      </c>
      <c r="D1" s="1"/>
    </row>
    <row r="2" spans="1:8" x14ac:dyDescent="0.45">
      <c r="A2" s="1" t="s">
        <v>835</v>
      </c>
      <c r="B2" s="3"/>
      <c r="C2" s="3"/>
      <c r="G2" s="4"/>
    </row>
    <row r="3" spans="1:8" x14ac:dyDescent="0.45">
      <c r="A3" s="4" t="s">
        <v>834</v>
      </c>
      <c r="B3" s="2" t="s">
        <v>862</v>
      </c>
      <c r="C3" s="2" t="s">
        <v>836</v>
      </c>
    </row>
    <row r="4" spans="1:8" x14ac:dyDescent="0.45">
      <c r="A4" s="2" t="str">
        <f t="shared" ref="A4:A46" si="0">DEC2HEX(HEX2DEC(A3)+4,8)</f>
        <v>000DCC9C</v>
      </c>
      <c r="B4" s="2" t="s">
        <v>863</v>
      </c>
      <c r="C4" s="2" t="s">
        <v>837</v>
      </c>
    </row>
    <row r="5" spans="1:8" x14ac:dyDescent="0.45">
      <c r="A5" s="2" t="str">
        <f t="shared" si="0"/>
        <v>000DCCA0</v>
      </c>
      <c r="B5" s="2" t="s">
        <v>864</v>
      </c>
      <c r="C5" s="2" t="s">
        <v>838</v>
      </c>
    </row>
    <row r="6" spans="1:8" x14ac:dyDescent="0.45">
      <c r="A6" s="2" t="str">
        <f t="shared" si="0"/>
        <v>000DCCA4</v>
      </c>
      <c r="B6" s="2" t="s">
        <v>865</v>
      </c>
      <c r="C6" s="2" t="s">
        <v>839</v>
      </c>
    </row>
    <row r="7" spans="1:8" x14ac:dyDescent="0.45">
      <c r="A7" s="2" t="str">
        <f t="shared" si="0"/>
        <v>000DCCA8</v>
      </c>
      <c r="B7" s="2" t="s">
        <v>829</v>
      </c>
      <c r="C7" s="2" t="s">
        <v>830</v>
      </c>
    </row>
    <row r="8" spans="1:8" x14ac:dyDescent="0.45">
      <c r="A8" s="2" t="str">
        <f t="shared" si="0"/>
        <v>000DCCAC</v>
      </c>
      <c r="B8" s="4" t="s">
        <v>866</v>
      </c>
      <c r="C8" s="2" t="s">
        <v>888</v>
      </c>
    </row>
    <row r="9" spans="1:8" x14ac:dyDescent="0.45">
      <c r="A9" s="2" t="str">
        <f t="shared" si="0"/>
        <v>000DCCB0</v>
      </c>
      <c r="B9" s="4" t="s">
        <v>867</v>
      </c>
      <c r="C9" s="2" t="s">
        <v>840</v>
      </c>
    </row>
    <row r="10" spans="1:8" x14ac:dyDescent="0.45">
      <c r="A10" s="2" t="str">
        <f t="shared" si="0"/>
        <v>000DCCB4</v>
      </c>
      <c r="B10" s="2" t="s">
        <v>902</v>
      </c>
      <c r="C10" s="2" t="str">
        <f>_xlfn.CONCAT("bne 0x",A$44)</f>
        <v>bne 0x000DCD3C</v>
      </c>
    </row>
    <row r="11" spans="1:8" x14ac:dyDescent="0.45">
      <c r="A11" s="2" t="str">
        <f t="shared" si="0"/>
        <v>000DCCB8</v>
      </c>
      <c r="B11" s="2" t="s">
        <v>868</v>
      </c>
      <c r="C11" s="2" t="s">
        <v>841</v>
      </c>
      <c r="F11" s="1"/>
      <c r="G11" s="1"/>
      <c r="H11" s="1"/>
    </row>
    <row r="12" spans="1:8" x14ac:dyDescent="0.45">
      <c r="A12" s="2" t="str">
        <f t="shared" si="0"/>
        <v>000DCCBC</v>
      </c>
      <c r="B12" s="4" t="s">
        <v>869</v>
      </c>
      <c r="C12" s="2" t="s">
        <v>842</v>
      </c>
      <c r="E12" s="2" t="s">
        <v>843</v>
      </c>
      <c r="F12" s="2" t="s">
        <v>884</v>
      </c>
    </row>
    <row r="13" spans="1:8" x14ac:dyDescent="0.45">
      <c r="A13" s="2" t="str">
        <f t="shared" si="0"/>
        <v>000DCCC0</v>
      </c>
      <c r="B13" s="2" t="s">
        <v>903</v>
      </c>
      <c r="C13" s="2" t="str">
        <f>_xlfn.CONCAT("add r4, pc, 0x",DEC2HEX(HEX2DEC(A$45)-HEX2DEC(A13)-8))</f>
        <v>add r4, pc, 0x78</v>
      </c>
      <c r="D13" s="2" t="s">
        <v>889</v>
      </c>
      <c r="E13" s="2" t="s">
        <v>844</v>
      </c>
      <c r="F13" s="2" t="s">
        <v>885</v>
      </c>
    </row>
    <row r="14" spans="1:8" x14ac:dyDescent="0.45">
      <c r="A14" s="2" t="str">
        <f t="shared" si="0"/>
        <v>000DCCC4</v>
      </c>
      <c r="B14" s="4" t="s">
        <v>870</v>
      </c>
      <c r="C14" s="2" t="s">
        <v>890</v>
      </c>
    </row>
    <row r="15" spans="1:8" x14ac:dyDescent="0.45">
      <c r="A15" s="2" t="str">
        <f t="shared" si="0"/>
        <v>000DCCC8</v>
      </c>
      <c r="B15" s="4" t="s">
        <v>904</v>
      </c>
      <c r="C15" s="2" t="s">
        <v>892</v>
      </c>
      <c r="D15" s="2" t="s">
        <v>891</v>
      </c>
    </row>
    <row r="16" spans="1:8" x14ac:dyDescent="0.45">
      <c r="A16" s="2" t="str">
        <f t="shared" si="0"/>
        <v>000DCCCC</v>
      </c>
      <c r="B16" s="4" t="s">
        <v>871</v>
      </c>
      <c r="C16" s="2" t="s">
        <v>893</v>
      </c>
    </row>
    <row r="17" spans="1:6" x14ac:dyDescent="0.45">
      <c r="A17" s="2" t="str">
        <f t="shared" si="0"/>
        <v>000DCCD0</v>
      </c>
      <c r="B17" s="4" t="s">
        <v>905</v>
      </c>
      <c r="C17" s="2" t="s">
        <v>894</v>
      </c>
      <c r="D17" s="2" t="s">
        <v>897</v>
      </c>
    </row>
    <row r="18" spans="1:6" x14ac:dyDescent="0.45">
      <c r="A18" s="2" t="str">
        <f t="shared" si="0"/>
        <v>000DCCD4</v>
      </c>
      <c r="B18" s="4" t="s">
        <v>906</v>
      </c>
      <c r="C18" s="2" t="s">
        <v>895</v>
      </c>
      <c r="D18" s="2" t="s">
        <v>896</v>
      </c>
    </row>
    <row r="19" spans="1:6" x14ac:dyDescent="0.45">
      <c r="A19" s="2" t="str">
        <f t="shared" si="0"/>
        <v>000DCCD8</v>
      </c>
      <c r="B19" s="2" t="s">
        <v>907</v>
      </c>
      <c r="C19" s="2" t="s">
        <v>898</v>
      </c>
      <c r="D19" s="2" t="s">
        <v>899</v>
      </c>
    </row>
    <row r="20" spans="1:6" x14ac:dyDescent="0.45">
      <c r="A20" s="2" t="str">
        <f t="shared" si="0"/>
        <v>000DCCDC</v>
      </c>
      <c r="B20" s="2" t="s">
        <v>872</v>
      </c>
      <c r="C20" s="2" t="s">
        <v>845</v>
      </c>
    </row>
    <row r="21" spans="1:6" x14ac:dyDescent="0.45">
      <c r="A21" s="2" t="str">
        <f t="shared" si="0"/>
        <v>000DCCE0</v>
      </c>
      <c r="B21" s="2" t="s">
        <v>873</v>
      </c>
      <c r="C21" s="2" t="s">
        <v>846</v>
      </c>
    </row>
    <row r="22" spans="1:6" x14ac:dyDescent="0.45">
      <c r="A22" s="2" t="str">
        <f t="shared" si="0"/>
        <v>000DCCE4</v>
      </c>
      <c r="B22" s="4" t="s">
        <v>874</v>
      </c>
      <c r="C22" s="2" t="s">
        <v>847</v>
      </c>
    </row>
    <row r="23" spans="1:6" x14ac:dyDescent="0.45">
      <c r="A23" s="2" t="str">
        <f t="shared" si="0"/>
        <v>000DCCE8</v>
      </c>
      <c r="B23" s="3" t="s">
        <v>908</v>
      </c>
      <c r="C23" s="5" t="s">
        <v>848</v>
      </c>
    </row>
    <row r="24" spans="1:6" x14ac:dyDescent="0.45">
      <c r="A24" s="2" t="str">
        <f t="shared" si="0"/>
        <v>000DCCEC</v>
      </c>
      <c r="B24" s="4" t="s">
        <v>872</v>
      </c>
      <c r="C24" s="2" t="s">
        <v>845</v>
      </c>
    </row>
    <row r="25" spans="1:6" x14ac:dyDescent="0.45">
      <c r="A25" s="2" t="str">
        <f t="shared" si="0"/>
        <v>000DCCF0</v>
      </c>
      <c r="B25" s="4" t="s">
        <v>875</v>
      </c>
      <c r="C25" s="2" t="s">
        <v>849</v>
      </c>
    </row>
    <row r="26" spans="1:6" x14ac:dyDescent="0.45">
      <c r="A26" s="2" t="str">
        <f t="shared" si="0"/>
        <v>000DCCF4</v>
      </c>
      <c r="B26" s="3" t="s">
        <v>874</v>
      </c>
      <c r="C26" s="3" t="s">
        <v>847</v>
      </c>
      <c r="E26" s="5"/>
      <c r="F26" s="5"/>
    </row>
    <row r="27" spans="1:6" x14ac:dyDescent="0.45">
      <c r="A27" s="2" t="str">
        <f t="shared" si="0"/>
        <v>000DCCF8</v>
      </c>
      <c r="B27" s="6" t="s">
        <v>909</v>
      </c>
      <c r="C27" s="2" t="s">
        <v>832</v>
      </c>
      <c r="E27" s="5"/>
      <c r="F27" s="5"/>
    </row>
    <row r="28" spans="1:6" x14ac:dyDescent="0.45">
      <c r="A28" s="2" t="str">
        <f t="shared" si="0"/>
        <v>000DCCFC</v>
      </c>
      <c r="B28" s="6" t="s">
        <v>876</v>
      </c>
      <c r="C28" s="2" t="s">
        <v>850</v>
      </c>
      <c r="E28" s="5"/>
      <c r="F28" s="5"/>
    </row>
    <row r="29" spans="1:6" x14ac:dyDescent="0.45">
      <c r="A29" s="2" t="str">
        <f t="shared" si="0"/>
        <v>000DCD00</v>
      </c>
      <c r="B29" s="7" t="s">
        <v>833</v>
      </c>
      <c r="C29" s="2" t="s">
        <v>831</v>
      </c>
      <c r="E29" s="5"/>
      <c r="F29" s="5"/>
    </row>
    <row r="30" spans="1:6" x14ac:dyDescent="0.45">
      <c r="A30" s="2" t="str">
        <f t="shared" si="0"/>
        <v>000DCD04</v>
      </c>
      <c r="B30" s="7" t="s">
        <v>877</v>
      </c>
      <c r="C30" s="2" t="s">
        <v>851</v>
      </c>
      <c r="E30" s="5"/>
      <c r="F30" s="5"/>
    </row>
    <row r="31" spans="1:6" x14ac:dyDescent="0.45">
      <c r="A31" s="2" t="str">
        <f t="shared" si="0"/>
        <v>000DCD08</v>
      </c>
      <c r="B31" s="7" t="s">
        <v>878</v>
      </c>
      <c r="C31" s="2" t="s">
        <v>852</v>
      </c>
      <c r="E31" s="5"/>
      <c r="F31" s="5"/>
    </row>
    <row r="32" spans="1:6" x14ac:dyDescent="0.45">
      <c r="A32" s="2" t="str">
        <f t="shared" si="0"/>
        <v>000DCD0C</v>
      </c>
      <c r="B32" s="6" t="s">
        <v>910</v>
      </c>
      <c r="C32" s="2" t="s">
        <v>853</v>
      </c>
      <c r="E32" s="5"/>
      <c r="F32" s="5"/>
    </row>
    <row r="33" spans="1:6" x14ac:dyDescent="0.45">
      <c r="A33" s="2" t="str">
        <f t="shared" si="0"/>
        <v>000DCD10</v>
      </c>
      <c r="B33" s="6" t="s">
        <v>879</v>
      </c>
      <c r="C33" s="2" t="s">
        <v>854</v>
      </c>
      <c r="E33" s="5"/>
      <c r="F33" s="5"/>
    </row>
    <row r="34" spans="1:6" x14ac:dyDescent="0.45">
      <c r="A34" s="2" t="str">
        <f t="shared" si="0"/>
        <v>000DCD14</v>
      </c>
      <c r="B34" s="7" t="s">
        <v>880</v>
      </c>
      <c r="C34" s="2" t="s">
        <v>855</v>
      </c>
      <c r="E34" s="5"/>
      <c r="F34" s="5"/>
    </row>
    <row r="35" spans="1:6" x14ac:dyDescent="0.45">
      <c r="A35" s="2" t="str">
        <f t="shared" si="0"/>
        <v>000DCD18</v>
      </c>
      <c r="B35" s="7" t="s">
        <v>911</v>
      </c>
      <c r="C35" s="2" t="s">
        <v>856</v>
      </c>
      <c r="E35" s="5"/>
      <c r="F35" s="5"/>
    </row>
    <row r="36" spans="1:6" x14ac:dyDescent="0.45">
      <c r="A36" s="2" t="str">
        <f t="shared" si="0"/>
        <v>000DCD1C</v>
      </c>
      <c r="B36" s="7" t="s">
        <v>881</v>
      </c>
      <c r="C36" s="2" t="s">
        <v>857</v>
      </c>
      <c r="D36" s="5"/>
      <c r="E36" s="5"/>
      <c r="F36" s="5"/>
    </row>
    <row r="37" spans="1:6" x14ac:dyDescent="0.45">
      <c r="A37" s="2" t="str">
        <f t="shared" si="0"/>
        <v>000DCD20</v>
      </c>
      <c r="B37" s="7" t="s">
        <v>874</v>
      </c>
      <c r="C37" s="2" t="s">
        <v>847</v>
      </c>
      <c r="E37" s="5"/>
      <c r="F37" s="5"/>
    </row>
    <row r="38" spans="1:6" x14ac:dyDescent="0.45">
      <c r="A38" s="2" t="str">
        <f t="shared" si="0"/>
        <v>000DCD24</v>
      </c>
      <c r="B38" s="6" t="s">
        <v>912</v>
      </c>
      <c r="C38" s="2" t="s">
        <v>858</v>
      </c>
      <c r="E38" s="5"/>
      <c r="F38" s="5"/>
    </row>
    <row r="39" spans="1:6" x14ac:dyDescent="0.45">
      <c r="A39" s="2" t="str">
        <f t="shared" si="0"/>
        <v>000DCD28</v>
      </c>
      <c r="B39" s="6" t="s">
        <v>872</v>
      </c>
      <c r="C39" s="2" t="s">
        <v>845</v>
      </c>
      <c r="E39" s="5"/>
      <c r="F39" s="5"/>
    </row>
    <row r="40" spans="1:6" x14ac:dyDescent="0.45">
      <c r="A40" s="2" t="str">
        <f t="shared" si="0"/>
        <v>000DCD2C</v>
      </c>
      <c r="B40" s="6" t="s">
        <v>874</v>
      </c>
      <c r="C40" s="2" t="s">
        <v>847</v>
      </c>
      <c r="E40" s="5"/>
      <c r="F40" s="5"/>
    </row>
    <row r="41" spans="1:6" x14ac:dyDescent="0.45">
      <c r="A41" s="2" t="str">
        <f t="shared" si="0"/>
        <v>000DCD30</v>
      </c>
      <c r="B41" s="7" t="s">
        <v>882</v>
      </c>
      <c r="C41" s="2" t="s">
        <v>859</v>
      </c>
      <c r="E41" s="5"/>
      <c r="F41" s="5"/>
    </row>
    <row r="42" spans="1:6" x14ac:dyDescent="0.45">
      <c r="A42" s="2" t="str">
        <f t="shared" si="0"/>
        <v>000DCD34</v>
      </c>
      <c r="B42" s="7" t="s">
        <v>877</v>
      </c>
      <c r="C42" s="2" t="s">
        <v>851</v>
      </c>
      <c r="E42" s="5"/>
      <c r="F42" s="5"/>
    </row>
    <row r="43" spans="1:6" x14ac:dyDescent="0.45">
      <c r="A43" s="2" t="str">
        <f t="shared" si="0"/>
        <v>000DCD38</v>
      </c>
      <c r="B43" s="7" t="s">
        <v>913</v>
      </c>
      <c r="C43" s="5" t="s">
        <v>860</v>
      </c>
      <c r="E43" s="5"/>
      <c r="F43" s="5"/>
    </row>
    <row r="44" spans="1:6" x14ac:dyDescent="0.45">
      <c r="A44" s="2" t="str">
        <f t="shared" si="0"/>
        <v>000DCD3C</v>
      </c>
      <c r="B44" s="6" t="s">
        <v>883</v>
      </c>
      <c r="C44" s="2" t="s">
        <v>861</v>
      </c>
      <c r="E44" s="5"/>
      <c r="F44" s="5"/>
    </row>
    <row r="45" spans="1:6" x14ac:dyDescent="0.45">
      <c r="A45" s="2" t="str">
        <f t="shared" si="0"/>
        <v>000DCD40</v>
      </c>
      <c r="B45" s="8" t="s">
        <v>901</v>
      </c>
      <c r="C45" s="5" t="s">
        <v>914</v>
      </c>
      <c r="D45" s="2" t="s">
        <v>900</v>
      </c>
      <c r="E45" s="5"/>
      <c r="F45" s="5"/>
    </row>
    <row r="46" spans="1:6" x14ac:dyDescent="0.45">
      <c r="A46" s="2" t="str">
        <f t="shared" si="0"/>
        <v>000DCD44</v>
      </c>
      <c r="B46" s="6" t="s">
        <v>886</v>
      </c>
      <c r="C46" s="3" t="s">
        <v>915</v>
      </c>
      <c r="D46" s="2" t="s">
        <v>887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2025-05-27T23:32:49Z</dcterms:modified>
</cp:coreProperties>
</file>